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2315"/>
  </bookViews>
  <sheets>
    <sheet name="Дистанции замедления" sheetId="1" r:id="rId1"/>
    <sheet name="Время разгона и замедления" sheetId="2" r:id="rId2"/>
    <sheet name="Selt" sheetId="3" r:id="rId3"/>
    <sheet name="BX" sheetId="4" r:id="rId4"/>
  </sheets>
  <calcPr calcId="145621"/>
</workbook>
</file>

<file path=xl/calcChain.xml><?xml version="1.0" encoding="utf-8"?>
<calcChain xmlns="http://schemas.openxmlformats.org/spreadsheetml/2006/main">
  <c r="H29" i="1" l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F12" i="1"/>
  <c r="G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</calcChain>
</file>

<file path=xl/sharedStrings.xml><?xml version="1.0" encoding="utf-8"?>
<sst xmlns="http://schemas.openxmlformats.org/spreadsheetml/2006/main" count="46" uniqueCount="34">
  <si>
    <t>Дистанция, м</t>
  </si>
  <si>
    <t>-</t>
  </si>
  <si>
    <t>Скорость, м/с</t>
  </si>
  <si>
    <t>Дистанция замедления, м</t>
  </si>
  <si>
    <t>Плавно</t>
  </si>
  <si>
    <t>Умеренно</t>
  </si>
  <si>
    <t>Быстро</t>
  </si>
  <si>
    <t>Дистанции замедления</t>
  </si>
  <si>
    <t>Минимальная зона работы, м</t>
  </si>
  <si>
    <t>Номинальная скорость лифта, м/с</t>
  </si>
  <si>
    <t>Разгон</t>
  </si>
  <si>
    <t>Замедление</t>
  </si>
  <si>
    <t>0 Dec Time (2)</t>
  </si>
  <si>
    <t>BX Time</t>
  </si>
  <si>
    <t>Acc Time - 1</t>
  </si>
  <si>
    <t>Dec Time - 1</t>
  </si>
  <si>
    <t>Dec Time 2 (Selt)</t>
  </si>
  <si>
    <t>Общие параметры</t>
  </si>
  <si>
    <t>Укороченный</t>
  </si>
  <si>
    <t>В таблице времен разгона и замедления указана величина Dec Time 2 под стандартную величину</t>
  </si>
  <si>
    <t>Стандартный</t>
  </si>
  <si>
    <t>Ориентировочная дистанция останова по ВХ</t>
  </si>
  <si>
    <t>Дистанция останова, м</t>
  </si>
  <si>
    <t>Минимальная</t>
  </si>
  <si>
    <t>Максимальная</t>
  </si>
  <si>
    <t>Времена разгона/замедления/останова/экстренного останова для лифтов с разной номинальной скоростью</t>
  </si>
  <si>
    <t>Дистанция ускоренного останова (с сигналом Selt) для разных скоростей</t>
  </si>
  <si>
    <t>Дистанция определена исходя из экспериментально определенного диапазона значений ВХ обеспечивающих останов без протягивания на тормозе и скольжения канатов по КВШ.</t>
  </si>
  <si>
    <t>1) Применимость результата на скоростях выше 1,6-2,0м/с не проверялась (но должно соответствовать).</t>
  </si>
  <si>
    <t>2) Минимальная дистанция определенная для скоростей от 1м/с и выше завышена, так как замеры проводились на разгруженной лебедке и без помощи механического тормоза.</t>
  </si>
  <si>
    <t>0,7-2,0</t>
  </si>
  <si>
    <t>3м/м</t>
  </si>
  <si>
    <t>4м/с</t>
  </si>
  <si>
    <t>Выбор скоростей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</si>
</sst>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workbookViewId="0">
      <selection activeCell="M20" sqref="M20"/>
    </sheetView>
  </sheetViews>
  <sheetFormatPr defaultRowHeight="15" x14ac:dyDescent="0.25"/>
  <cols>
    <col min="1" max="1" width="1.28515625" customWidth="1"/>
    <col min="2" max="2" width="14.7109375" customWidth="1"/>
    <col min="3" max="3" width="11.5703125" style="4" customWidth="1"/>
    <col min="4" max="4" width="12.140625" style="4" customWidth="1"/>
    <col min="5" max="5" width="12.28515625" style="4" customWidth="1"/>
    <col min="6" max="6" width="12.42578125" customWidth="1"/>
    <col min="7" max="8" width="12.7109375" customWidth="1"/>
    <col min="9" max="9" width="10.7109375" customWidth="1"/>
  </cols>
  <sheetData>
    <row r="1" spans="2:11" ht="7.5" customHeight="1" x14ac:dyDescent="0.25"/>
    <row r="2" spans="2:11" x14ac:dyDescent="0.25">
      <c r="B2" s="6" t="s">
        <v>7</v>
      </c>
    </row>
    <row r="4" spans="2:11" x14ac:dyDescent="0.25">
      <c r="B4" s="11" t="s">
        <v>2</v>
      </c>
      <c r="C4" s="11" t="s">
        <v>3</v>
      </c>
      <c r="D4" s="11"/>
      <c r="E4" s="11"/>
      <c r="F4" s="11" t="s">
        <v>8</v>
      </c>
      <c r="G4" s="11"/>
      <c r="H4" s="11"/>
      <c r="I4" s="11" t="s">
        <v>33</v>
      </c>
      <c r="J4" s="11"/>
      <c r="K4" s="11"/>
    </row>
    <row r="5" spans="2:11" x14ac:dyDescent="0.25">
      <c r="B5" s="11"/>
      <c r="C5" s="1" t="s">
        <v>4</v>
      </c>
      <c r="D5" s="1" t="s">
        <v>5</v>
      </c>
      <c r="E5" s="1" t="s">
        <v>6</v>
      </c>
      <c r="F5" s="1" t="s">
        <v>4</v>
      </c>
      <c r="G5" s="1" t="s">
        <v>5</v>
      </c>
      <c r="H5" s="1" t="s">
        <v>6</v>
      </c>
      <c r="I5" s="1" t="s">
        <v>30</v>
      </c>
      <c r="J5" s="1" t="s">
        <v>31</v>
      </c>
      <c r="K5" s="1" t="s">
        <v>32</v>
      </c>
    </row>
    <row r="6" spans="2:11" x14ac:dyDescent="0.25">
      <c r="B6" s="2">
        <v>7.0000000000000007E-2</v>
      </c>
      <c r="C6" s="1" t="s">
        <v>1</v>
      </c>
      <c r="D6" s="1" t="s">
        <v>1</v>
      </c>
      <c r="E6" s="1" t="s">
        <v>1</v>
      </c>
      <c r="F6" s="5"/>
      <c r="G6" s="5"/>
      <c r="H6" s="5"/>
      <c r="I6" s="10">
        <v>1</v>
      </c>
      <c r="J6" s="1">
        <v>1</v>
      </c>
      <c r="K6" s="1">
        <v>1</v>
      </c>
    </row>
    <row r="7" spans="2:11" x14ac:dyDescent="0.25">
      <c r="B7" s="2">
        <v>0.15</v>
      </c>
      <c r="C7" s="2">
        <v>0.25664062500000001</v>
      </c>
      <c r="D7" s="2">
        <v>0.23320312500000001</v>
      </c>
      <c r="E7" s="2">
        <v>0.22617187499999999</v>
      </c>
      <c r="F7" s="2">
        <f>C7*2</f>
        <v>0.51328125000000002</v>
      </c>
      <c r="G7" s="2">
        <f>C7+D7</f>
        <v>0.48984375000000002</v>
      </c>
      <c r="H7" s="2">
        <f>C7+E7</f>
        <v>0.48281249999999998</v>
      </c>
      <c r="I7" s="10">
        <v>2</v>
      </c>
      <c r="J7" s="1">
        <v>2</v>
      </c>
      <c r="K7" s="1">
        <v>2</v>
      </c>
    </row>
    <row r="8" spans="2:11" x14ac:dyDescent="0.25">
      <c r="B8" s="2">
        <v>0.3</v>
      </c>
      <c r="C8" s="2">
        <v>0.45703125</v>
      </c>
      <c r="D8" s="2">
        <v>0.34804687499999998</v>
      </c>
      <c r="E8" s="2">
        <v>0.34218749999999998</v>
      </c>
      <c r="F8" s="2">
        <f>C8*2</f>
        <v>0.9140625</v>
      </c>
      <c r="G8" s="2">
        <f>C8+D8</f>
        <v>0.80507812499999998</v>
      </c>
      <c r="H8" s="2">
        <f>C8+E8</f>
        <v>0.79921874999999998</v>
      </c>
      <c r="I8" s="10">
        <v>3</v>
      </c>
      <c r="J8" s="1"/>
      <c r="K8" s="1"/>
    </row>
    <row r="9" spans="2:11" x14ac:dyDescent="0.25">
      <c r="B9" s="2">
        <v>0.4</v>
      </c>
      <c r="C9" s="2">
        <v>0.60234374999999996</v>
      </c>
      <c r="D9" s="2">
        <v>0.486328125</v>
      </c>
      <c r="E9" s="2">
        <v>0.44062499999999999</v>
      </c>
      <c r="F9" s="2">
        <f>C9*2</f>
        <v>1.2046874999999999</v>
      </c>
      <c r="G9" s="2">
        <f>C9+D9</f>
        <v>1.088671875</v>
      </c>
      <c r="H9" s="2">
        <f>C9+E9</f>
        <v>1.04296875</v>
      </c>
      <c r="I9" s="10"/>
      <c r="J9" s="1"/>
      <c r="K9" s="1"/>
    </row>
    <row r="10" spans="2:11" x14ac:dyDescent="0.25">
      <c r="B10" s="2">
        <v>0.5</v>
      </c>
      <c r="C10" s="2">
        <v>0.80039062500000002</v>
      </c>
      <c r="D10" s="2">
        <v>0.59882812500000004</v>
      </c>
      <c r="E10" s="2">
        <v>0.52500000000000002</v>
      </c>
      <c r="F10" s="2">
        <f>C10*2</f>
        <v>1.60078125</v>
      </c>
      <c r="G10" s="2">
        <f>C10+D10</f>
        <v>1.3992187500000002</v>
      </c>
      <c r="H10" s="2">
        <f>C10+E10</f>
        <v>1.325390625</v>
      </c>
      <c r="I10" s="10"/>
      <c r="J10" s="1">
        <v>3</v>
      </c>
      <c r="K10" s="1"/>
    </row>
    <row r="11" spans="2:11" x14ac:dyDescent="0.25">
      <c r="B11" s="2">
        <v>0.6</v>
      </c>
      <c r="C11" s="2">
        <v>0.990234375</v>
      </c>
      <c r="D11" s="2">
        <v>0.75</v>
      </c>
      <c r="E11" s="2">
        <v>0.64804687500000002</v>
      </c>
      <c r="F11" s="2">
        <f>C11*2</f>
        <v>1.98046875</v>
      </c>
      <c r="G11" s="2">
        <f>C11+D11</f>
        <v>1.740234375</v>
      </c>
      <c r="H11" s="2">
        <f>C11+E11</f>
        <v>1.6382812499999999</v>
      </c>
      <c r="I11" s="10"/>
      <c r="J11" s="1"/>
      <c r="K11" s="1">
        <v>3</v>
      </c>
    </row>
    <row r="12" spans="2:11" x14ac:dyDescent="0.25">
      <c r="B12" s="2">
        <v>0.7</v>
      </c>
      <c r="C12" s="2">
        <v>1.20234375</v>
      </c>
      <c r="D12" s="2">
        <v>0.89765625000000004</v>
      </c>
      <c r="E12" s="2">
        <v>0.77460937500000004</v>
      </c>
      <c r="F12" s="2">
        <f>(C12*2)+B12*0.3</f>
        <v>2.6146875000000001</v>
      </c>
      <c r="G12" s="2">
        <f>(C12+D12)+(B12*0.3)</f>
        <v>2.31</v>
      </c>
      <c r="H12" s="2">
        <f>(C12+E12)+B12*0.3</f>
        <v>2.1869531250000001</v>
      </c>
      <c r="I12" s="10">
        <v>4</v>
      </c>
      <c r="J12" s="1"/>
      <c r="K12" s="1"/>
    </row>
    <row r="13" spans="2:11" x14ac:dyDescent="0.25">
      <c r="B13" s="2">
        <v>0.8</v>
      </c>
      <c r="C13" s="2">
        <v>1.419140625</v>
      </c>
      <c r="D13" s="2">
        <v>1.0804687500000001</v>
      </c>
      <c r="E13" s="2">
        <v>0.9</v>
      </c>
      <c r="F13" s="2">
        <f t="shared" ref="F13:F29" si="0">(C13*2)+B13*0.3</f>
        <v>3.0782812499999999</v>
      </c>
      <c r="G13" s="2">
        <f t="shared" ref="G13:G29" si="1">(C13+D13)+(B13*0.3)</f>
        <v>2.7396093750000006</v>
      </c>
      <c r="H13" s="2">
        <f t="shared" ref="H13:H29" si="2">(C13+E13)+B13*0.3</f>
        <v>2.5591406250000004</v>
      </c>
      <c r="I13" s="10"/>
      <c r="J13" s="1">
        <v>4</v>
      </c>
      <c r="K13" s="1"/>
    </row>
    <row r="14" spans="2:11" x14ac:dyDescent="0.25">
      <c r="B14" s="2">
        <v>0.9</v>
      </c>
      <c r="C14" s="2">
        <v>1.6558593749999999</v>
      </c>
      <c r="D14" s="2">
        <v>1.2398437499999999</v>
      </c>
      <c r="E14" s="2">
        <v>1.055859375</v>
      </c>
      <c r="F14" s="2">
        <f t="shared" si="0"/>
        <v>3.5817187499999998</v>
      </c>
      <c r="G14" s="2">
        <f t="shared" si="1"/>
        <v>3.1657031249999998</v>
      </c>
      <c r="H14" s="2">
        <f t="shared" si="2"/>
        <v>2.9817187500000002</v>
      </c>
      <c r="I14" s="10"/>
      <c r="J14" s="1"/>
      <c r="K14" s="1"/>
    </row>
    <row r="15" spans="2:11" x14ac:dyDescent="0.25">
      <c r="B15" s="2">
        <v>1</v>
      </c>
      <c r="C15" s="2">
        <v>1.921875</v>
      </c>
      <c r="D15" s="2">
        <v>1.4390624999999999</v>
      </c>
      <c r="E15" s="2">
        <v>1.2234375</v>
      </c>
      <c r="F15" s="2">
        <f t="shared" si="0"/>
        <v>4.1437499999999998</v>
      </c>
      <c r="G15" s="2">
        <f t="shared" si="1"/>
        <v>3.6609374999999997</v>
      </c>
      <c r="H15" s="2">
        <f t="shared" si="2"/>
        <v>3.4453125</v>
      </c>
      <c r="I15" s="10">
        <v>5</v>
      </c>
      <c r="J15" s="1"/>
      <c r="K15" s="1">
        <v>4</v>
      </c>
    </row>
    <row r="16" spans="2:11" x14ac:dyDescent="0.25">
      <c r="B16" s="2">
        <v>1.2</v>
      </c>
      <c r="C16" s="2">
        <v>2.4527343749999999</v>
      </c>
      <c r="D16" s="2">
        <v>1.852734375</v>
      </c>
      <c r="E16" s="2">
        <v>1.5234375</v>
      </c>
      <c r="F16" s="2">
        <f t="shared" si="0"/>
        <v>5.2654687500000001</v>
      </c>
      <c r="G16" s="2">
        <f t="shared" si="1"/>
        <v>4.6654687500000005</v>
      </c>
      <c r="H16" s="2">
        <f t="shared" si="2"/>
        <v>4.3361718749999998</v>
      </c>
      <c r="I16" s="10"/>
      <c r="J16" s="1"/>
      <c r="K16" s="1"/>
    </row>
    <row r="17" spans="2:11" x14ac:dyDescent="0.25">
      <c r="B17" s="2">
        <v>1.4</v>
      </c>
      <c r="C17" s="2">
        <v>3.0574218750000002</v>
      </c>
      <c r="D17" s="2">
        <v>2.3015625000000002</v>
      </c>
      <c r="E17" s="2">
        <v>1.873828125</v>
      </c>
      <c r="F17" s="2">
        <f t="shared" si="0"/>
        <v>6.5348437500000003</v>
      </c>
      <c r="G17" s="2">
        <f t="shared" si="1"/>
        <v>5.7789843750000003</v>
      </c>
      <c r="H17" s="2">
        <f t="shared" si="2"/>
        <v>5.3512500000000003</v>
      </c>
      <c r="I17" s="10"/>
      <c r="J17" s="1">
        <v>5</v>
      </c>
      <c r="K17" s="1"/>
    </row>
    <row r="18" spans="2:11" x14ac:dyDescent="0.25">
      <c r="B18" s="2">
        <v>1.6</v>
      </c>
      <c r="C18" s="2">
        <v>3.6925781249999998</v>
      </c>
      <c r="D18" s="2">
        <v>2.771484375</v>
      </c>
      <c r="E18" s="2">
        <v>2.2687499999999998</v>
      </c>
      <c r="F18" s="2">
        <f t="shared" si="0"/>
        <v>7.8651562500000001</v>
      </c>
      <c r="G18" s="2">
        <f t="shared" si="1"/>
        <v>6.9440624999999994</v>
      </c>
      <c r="H18" s="2">
        <f t="shared" si="2"/>
        <v>6.4413281250000001</v>
      </c>
      <c r="I18" s="10">
        <v>6</v>
      </c>
      <c r="J18" s="1"/>
      <c r="K18" s="1"/>
    </row>
    <row r="19" spans="2:11" x14ac:dyDescent="0.25">
      <c r="B19" s="2">
        <v>1.7</v>
      </c>
      <c r="C19" s="2">
        <v>4.0265624999999998</v>
      </c>
      <c r="D19" s="2">
        <v>3.0164062500000002</v>
      </c>
      <c r="E19" s="2">
        <v>2.4445312499999998</v>
      </c>
      <c r="F19" s="2">
        <f t="shared" si="0"/>
        <v>8.5631249999999994</v>
      </c>
      <c r="G19" s="2">
        <f t="shared" si="1"/>
        <v>7.5529687499999998</v>
      </c>
      <c r="H19" s="2">
        <f t="shared" si="2"/>
        <v>6.9810937499999994</v>
      </c>
      <c r="I19" s="10"/>
      <c r="J19" s="1"/>
      <c r="K19" s="1"/>
    </row>
    <row r="20" spans="2:11" x14ac:dyDescent="0.25">
      <c r="B20" s="2">
        <v>1.8</v>
      </c>
      <c r="C20" s="2">
        <v>4.3617187499999996</v>
      </c>
      <c r="D20" s="2">
        <v>3.2671874999999999</v>
      </c>
      <c r="E20" s="2">
        <v>2.6589843750000002</v>
      </c>
      <c r="F20" s="2">
        <f t="shared" si="0"/>
        <v>9.2634374999999984</v>
      </c>
      <c r="G20" s="2">
        <f t="shared" si="1"/>
        <v>8.1689062499999991</v>
      </c>
      <c r="H20" s="2">
        <f t="shared" si="2"/>
        <v>7.5607031249999999</v>
      </c>
      <c r="I20" s="10"/>
      <c r="J20" s="1"/>
      <c r="K20" s="1">
        <v>5</v>
      </c>
    </row>
    <row r="21" spans="2:11" x14ac:dyDescent="0.25">
      <c r="B21" s="2">
        <v>2</v>
      </c>
      <c r="C21" s="2">
        <v>5.0847656250000002</v>
      </c>
      <c r="D21" s="2">
        <v>3.8097656249999998</v>
      </c>
      <c r="E21" s="2">
        <v>3.076171875</v>
      </c>
      <c r="F21" s="2">
        <f t="shared" si="0"/>
        <v>10.76953125</v>
      </c>
      <c r="G21" s="2">
        <f t="shared" si="1"/>
        <v>9.4945312499999996</v>
      </c>
      <c r="H21" s="2">
        <f t="shared" si="2"/>
        <v>8.7609374999999989</v>
      </c>
      <c r="I21" s="10">
        <v>7</v>
      </c>
      <c r="J21" s="1">
        <v>6</v>
      </c>
      <c r="K21" s="1"/>
    </row>
    <row r="22" spans="2:11" x14ac:dyDescent="0.25">
      <c r="B22" s="2">
        <v>2.2000000000000002</v>
      </c>
      <c r="C22" s="2">
        <v>5.8289062500000002</v>
      </c>
      <c r="D22" s="2">
        <v>4.359375</v>
      </c>
      <c r="E22" s="2">
        <v>3.5062500000000001</v>
      </c>
      <c r="F22" s="2">
        <f t="shared" si="0"/>
        <v>12.3178125</v>
      </c>
      <c r="G22" s="2">
        <f t="shared" si="1"/>
        <v>10.848281249999999</v>
      </c>
      <c r="H22" s="2">
        <f t="shared" si="2"/>
        <v>9.9951562500000009</v>
      </c>
      <c r="I22" s="10"/>
      <c r="J22" s="1"/>
      <c r="K22" s="1"/>
    </row>
    <row r="23" spans="2:11" x14ac:dyDescent="0.25">
      <c r="B23" s="2">
        <v>2.5</v>
      </c>
      <c r="C23" s="2">
        <v>7.0148437499999998</v>
      </c>
      <c r="D23" s="2">
        <v>5.2101562499999998</v>
      </c>
      <c r="E23" s="2">
        <v>4.2046875000000004</v>
      </c>
      <c r="F23" s="2">
        <f t="shared" si="0"/>
        <v>14.7796875</v>
      </c>
      <c r="G23" s="2">
        <f t="shared" si="1"/>
        <v>12.975</v>
      </c>
      <c r="H23" s="2">
        <f t="shared" si="2"/>
        <v>11.969531249999999</v>
      </c>
      <c r="I23" s="10"/>
      <c r="J23" s="1"/>
      <c r="K23" s="1"/>
    </row>
    <row r="24" spans="2:11" x14ac:dyDescent="0.25">
      <c r="B24" s="2">
        <v>2.7</v>
      </c>
      <c r="C24" s="2">
        <v>7.8234374999999998</v>
      </c>
      <c r="D24" s="2">
        <v>5.8382812499999996</v>
      </c>
      <c r="E24" s="2">
        <v>4.7414062499999998</v>
      </c>
      <c r="F24" s="2">
        <f t="shared" si="0"/>
        <v>16.456875</v>
      </c>
      <c r="G24" s="2">
        <f t="shared" si="1"/>
        <v>14.471718749999999</v>
      </c>
      <c r="H24" s="2">
        <f t="shared" si="2"/>
        <v>13.37484375</v>
      </c>
      <c r="I24" s="10"/>
      <c r="J24" s="1"/>
      <c r="K24" s="1">
        <v>6</v>
      </c>
    </row>
    <row r="25" spans="2:11" x14ac:dyDescent="0.25">
      <c r="B25" s="2">
        <v>3</v>
      </c>
      <c r="C25" s="2">
        <v>9.1394531249999993</v>
      </c>
      <c r="D25" s="2">
        <v>6.7839843750000002</v>
      </c>
      <c r="E25" s="2">
        <v>5.4773437500000002</v>
      </c>
      <c r="F25" s="2">
        <f t="shared" si="0"/>
        <v>19.178906249999997</v>
      </c>
      <c r="G25" s="2">
        <f t="shared" si="1"/>
        <v>16.823437499999997</v>
      </c>
      <c r="H25" s="2">
        <f t="shared" si="2"/>
        <v>15.516796874999999</v>
      </c>
      <c r="I25" s="10"/>
      <c r="J25" s="1">
        <v>7</v>
      </c>
      <c r="K25" s="1"/>
    </row>
    <row r="26" spans="2:11" x14ac:dyDescent="0.25">
      <c r="B26" s="2">
        <v>3.2</v>
      </c>
      <c r="C26" s="2">
        <v>10.034765625</v>
      </c>
      <c r="D26" s="2">
        <v>7.4789062499999996</v>
      </c>
      <c r="E26" s="2">
        <v>6.087890625</v>
      </c>
      <c r="F26" s="2">
        <f t="shared" si="0"/>
        <v>21.029531250000002</v>
      </c>
      <c r="G26" s="2">
        <f t="shared" si="1"/>
        <v>18.473671875000001</v>
      </c>
      <c r="H26" s="2">
        <f t="shared" si="2"/>
        <v>17.082656249999999</v>
      </c>
      <c r="I26" s="10"/>
      <c r="J26" s="1"/>
      <c r="K26" s="1"/>
    </row>
    <row r="27" spans="2:11" x14ac:dyDescent="0.25">
      <c r="B27" s="2">
        <v>3.5</v>
      </c>
      <c r="C27" s="2">
        <v>11.443359375</v>
      </c>
      <c r="D27" s="2">
        <v>8.4949218749999993</v>
      </c>
      <c r="E27" s="2">
        <v>6.8624999999999998</v>
      </c>
      <c r="F27" s="2">
        <f t="shared" si="0"/>
        <v>23.936718750000001</v>
      </c>
      <c r="G27" s="2">
        <f t="shared" si="1"/>
        <v>20.98828125</v>
      </c>
      <c r="H27" s="2">
        <f t="shared" si="2"/>
        <v>19.355859375000001</v>
      </c>
      <c r="I27" s="10"/>
      <c r="J27" s="1"/>
      <c r="K27" s="1"/>
    </row>
    <row r="28" spans="2:11" x14ac:dyDescent="0.25">
      <c r="B28" s="2">
        <v>3.7</v>
      </c>
      <c r="C28" s="2">
        <v>12.432421874999999</v>
      </c>
      <c r="D28" s="2">
        <v>9.2320312500000004</v>
      </c>
      <c r="E28" s="2">
        <v>7.4367187499999998</v>
      </c>
      <c r="F28" s="2">
        <f t="shared" si="0"/>
        <v>25.974843749999998</v>
      </c>
      <c r="G28" s="2">
        <f t="shared" si="1"/>
        <v>22.774453125000001</v>
      </c>
      <c r="H28" s="2">
        <f t="shared" si="2"/>
        <v>20.979140624999999</v>
      </c>
      <c r="I28" s="10"/>
      <c r="J28" s="1"/>
      <c r="K28" s="1"/>
    </row>
    <row r="29" spans="2:11" x14ac:dyDescent="0.25">
      <c r="B29" s="2">
        <v>4</v>
      </c>
      <c r="C29" s="2">
        <v>13.959375</v>
      </c>
      <c r="D29" s="2">
        <v>10.3828125</v>
      </c>
      <c r="E29" s="2">
        <v>8.3871093749999996</v>
      </c>
      <c r="F29" s="2">
        <f t="shared" si="0"/>
        <v>29.118749999999999</v>
      </c>
      <c r="G29" s="2">
        <f t="shared" si="1"/>
        <v>25.542187500000001</v>
      </c>
      <c r="H29" s="2">
        <f t="shared" si="2"/>
        <v>23.546484374999999</v>
      </c>
      <c r="I29" s="10"/>
      <c r="J29" s="1"/>
      <c r="K29" s="1">
        <v>7</v>
      </c>
    </row>
  </sheetData>
  <mergeCells count="4">
    <mergeCell ref="I4:K4"/>
    <mergeCell ref="B4:B5"/>
    <mergeCell ref="C4:E4"/>
    <mergeCell ref="F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workbookViewId="0">
      <selection activeCell="B2" sqref="B2"/>
    </sheetView>
  </sheetViews>
  <sheetFormatPr defaultRowHeight="15" x14ac:dyDescent="0.25"/>
  <cols>
    <col min="1" max="1" width="1.42578125" customWidth="1"/>
    <col min="2" max="2" width="20.5703125" customWidth="1"/>
    <col min="3" max="4" width="12.42578125" customWidth="1"/>
    <col min="5" max="6" width="13.140625" customWidth="1"/>
    <col min="7" max="8" width="12.5703125" customWidth="1"/>
    <col min="9" max="9" width="15.7109375" customWidth="1"/>
    <col min="10" max="10" width="15.5703125" customWidth="1"/>
    <col min="11" max="11" width="11.28515625" customWidth="1"/>
  </cols>
  <sheetData>
    <row r="1" spans="2:11" ht="7.5" customHeight="1" x14ac:dyDescent="0.25"/>
    <row r="2" spans="2:11" x14ac:dyDescent="0.25">
      <c r="B2" s="6" t="s">
        <v>25</v>
      </c>
    </row>
    <row r="4" spans="2:11" x14ac:dyDescent="0.25">
      <c r="B4" s="12" t="s">
        <v>9</v>
      </c>
      <c r="C4" s="14" t="s">
        <v>4</v>
      </c>
      <c r="D4" s="15"/>
      <c r="E4" s="11" t="s">
        <v>5</v>
      </c>
      <c r="F4" s="11"/>
      <c r="G4" s="11" t="s">
        <v>6</v>
      </c>
      <c r="H4" s="11"/>
      <c r="I4" s="11" t="s">
        <v>17</v>
      </c>
      <c r="J4" s="11"/>
      <c r="K4" s="11"/>
    </row>
    <row r="5" spans="2:11" x14ac:dyDescent="0.25">
      <c r="B5" s="13"/>
      <c r="C5" s="1" t="s">
        <v>14</v>
      </c>
      <c r="D5" s="1" t="s">
        <v>15</v>
      </c>
      <c r="E5" s="1" t="s">
        <v>10</v>
      </c>
      <c r="F5" s="1" t="s">
        <v>11</v>
      </c>
      <c r="G5" s="1" t="s">
        <v>10</v>
      </c>
      <c r="H5" s="1" t="s">
        <v>11</v>
      </c>
      <c r="I5" s="1" t="s">
        <v>16</v>
      </c>
      <c r="J5" s="1" t="s">
        <v>12</v>
      </c>
      <c r="K5" s="1" t="s">
        <v>13</v>
      </c>
    </row>
    <row r="6" spans="2:11" x14ac:dyDescent="0.25">
      <c r="B6" s="2">
        <v>0.5</v>
      </c>
      <c r="C6" s="2">
        <v>1.2</v>
      </c>
      <c r="D6" s="2">
        <v>1.2</v>
      </c>
      <c r="E6" s="2">
        <v>1.2</v>
      </c>
      <c r="F6" s="2">
        <v>0.9</v>
      </c>
      <c r="G6" s="2">
        <v>1.2</v>
      </c>
      <c r="H6" s="2">
        <v>0.7</v>
      </c>
      <c r="I6" s="2">
        <v>0.5</v>
      </c>
      <c r="J6" s="2">
        <v>2.15</v>
      </c>
      <c r="K6" s="3">
        <v>0.2</v>
      </c>
    </row>
    <row r="7" spans="2:11" x14ac:dyDescent="0.25">
      <c r="B7" s="2">
        <v>0.7</v>
      </c>
      <c r="C7" s="2">
        <v>1.5</v>
      </c>
      <c r="D7" s="2">
        <v>1.45</v>
      </c>
      <c r="E7" s="2">
        <v>1.25</v>
      </c>
      <c r="F7" s="2">
        <v>1.05</v>
      </c>
      <c r="G7" s="2">
        <v>1.25</v>
      </c>
      <c r="H7" s="2">
        <v>0.83</v>
      </c>
      <c r="I7" s="2">
        <v>0.57999999999999996</v>
      </c>
      <c r="J7" s="2">
        <v>2.5</v>
      </c>
      <c r="K7" s="3">
        <v>0.2</v>
      </c>
    </row>
    <row r="8" spans="2:11" x14ac:dyDescent="0.25">
      <c r="B8" s="2">
        <v>1</v>
      </c>
      <c r="C8" s="2">
        <v>1.7</v>
      </c>
      <c r="D8" s="2">
        <v>1.7</v>
      </c>
      <c r="E8" s="2">
        <v>1.5</v>
      </c>
      <c r="F8" s="2">
        <v>1.25</v>
      </c>
      <c r="G8" s="2">
        <v>1.5</v>
      </c>
      <c r="H8" s="2">
        <v>1</v>
      </c>
      <c r="I8" s="2">
        <v>0.7</v>
      </c>
      <c r="J8" s="2">
        <v>3</v>
      </c>
      <c r="K8" s="3">
        <v>0.3</v>
      </c>
    </row>
    <row r="9" spans="2:11" x14ac:dyDescent="0.25">
      <c r="B9" s="2">
        <v>1.6</v>
      </c>
      <c r="C9" s="2">
        <v>2.15</v>
      </c>
      <c r="D9" s="2">
        <v>2.15</v>
      </c>
      <c r="E9" s="2">
        <v>2</v>
      </c>
      <c r="F9" s="2">
        <v>1.58</v>
      </c>
      <c r="G9" s="2">
        <v>1.7</v>
      </c>
      <c r="H9" s="2">
        <v>1.27</v>
      </c>
      <c r="I9" s="2">
        <v>0.88</v>
      </c>
      <c r="J9" s="2">
        <v>3.8</v>
      </c>
      <c r="K9" s="3">
        <v>0.4</v>
      </c>
    </row>
    <row r="10" spans="2:11" x14ac:dyDescent="0.25">
      <c r="B10" s="2">
        <v>2</v>
      </c>
      <c r="C10" s="2">
        <v>2.4</v>
      </c>
      <c r="D10" s="2">
        <v>2.4</v>
      </c>
      <c r="E10" s="2">
        <v>2.2000000000000002</v>
      </c>
      <c r="F10" s="2">
        <v>1.77</v>
      </c>
      <c r="G10" s="2">
        <v>2</v>
      </c>
      <c r="H10" s="2">
        <v>1.42</v>
      </c>
      <c r="I10" s="2">
        <v>1</v>
      </c>
      <c r="J10" s="2">
        <v>4.25</v>
      </c>
      <c r="K10" s="3">
        <v>0.4</v>
      </c>
    </row>
    <row r="11" spans="2:11" x14ac:dyDescent="0.25">
      <c r="B11" s="2">
        <v>2.5</v>
      </c>
      <c r="C11" s="2">
        <v>2.7</v>
      </c>
      <c r="D11" s="2">
        <v>2.68</v>
      </c>
      <c r="E11" s="2">
        <v>2.2999999999999998</v>
      </c>
      <c r="F11" s="2">
        <v>1.95</v>
      </c>
      <c r="G11" s="2">
        <v>2.2999999999999998</v>
      </c>
      <c r="H11" s="2">
        <v>1.58</v>
      </c>
      <c r="I11" s="2">
        <v>1.1000000000000001</v>
      </c>
      <c r="J11" s="2">
        <v>4.75</v>
      </c>
      <c r="K11" s="3">
        <v>0.5</v>
      </c>
    </row>
    <row r="12" spans="2:11" x14ac:dyDescent="0.25">
      <c r="B12" s="2">
        <v>3</v>
      </c>
      <c r="C12" s="2">
        <v>2.9</v>
      </c>
      <c r="D12" s="2">
        <v>2.94</v>
      </c>
      <c r="E12" s="2">
        <v>2.6</v>
      </c>
      <c r="F12" s="2">
        <v>2.15</v>
      </c>
      <c r="G12" s="2">
        <v>2.6</v>
      </c>
      <c r="H12" s="2">
        <v>1.73</v>
      </c>
      <c r="I12" s="2">
        <v>1.2</v>
      </c>
      <c r="J12" s="2">
        <v>5.2</v>
      </c>
      <c r="K12" s="3">
        <v>0.5</v>
      </c>
    </row>
    <row r="13" spans="2:11" x14ac:dyDescent="0.25">
      <c r="B13" s="2">
        <v>3.5</v>
      </c>
      <c r="C13" s="2">
        <v>3.2</v>
      </c>
      <c r="D13" s="2">
        <v>3.18</v>
      </c>
      <c r="E13" s="2">
        <v>2.8</v>
      </c>
      <c r="F13" s="2">
        <v>2.33</v>
      </c>
      <c r="G13" s="2">
        <v>2.8</v>
      </c>
      <c r="H13" s="2">
        <v>1.87</v>
      </c>
      <c r="I13" s="2">
        <v>1.3</v>
      </c>
      <c r="J13" s="2">
        <v>5.6</v>
      </c>
      <c r="K13" s="3">
        <v>0.6</v>
      </c>
    </row>
    <row r="14" spans="2:11" x14ac:dyDescent="0.25">
      <c r="B14" s="2">
        <v>4</v>
      </c>
      <c r="C14" s="2">
        <v>3.4</v>
      </c>
      <c r="D14" s="2">
        <v>3.4</v>
      </c>
      <c r="E14" s="2">
        <v>3</v>
      </c>
      <c r="F14" s="2">
        <v>2.5</v>
      </c>
      <c r="G14" s="2">
        <v>3</v>
      </c>
      <c r="H14" s="2">
        <v>2</v>
      </c>
      <c r="I14" s="2">
        <v>1.4</v>
      </c>
      <c r="J14" s="2">
        <v>6</v>
      </c>
      <c r="K14" s="3">
        <v>0.6</v>
      </c>
    </row>
  </sheetData>
  <mergeCells count="5">
    <mergeCell ref="B4:B5"/>
    <mergeCell ref="E4:F4"/>
    <mergeCell ref="G4:H4"/>
    <mergeCell ref="C4:D4"/>
    <mergeCell ref="I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workbookViewId="0">
      <selection activeCell="C20" sqref="C20"/>
    </sheetView>
  </sheetViews>
  <sheetFormatPr defaultRowHeight="15" x14ac:dyDescent="0.25"/>
  <cols>
    <col min="1" max="1" width="1.7109375" customWidth="1"/>
    <col min="2" max="2" width="16.28515625" style="7" customWidth="1"/>
    <col min="3" max="3" width="15.85546875" customWidth="1"/>
    <col min="4" max="4" width="15.28515625" customWidth="1"/>
  </cols>
  <sheetData>
    <row r="1" spans="2:10" ht="9" customHeight="1" x14ac:dyDescent="0.25"/>
    <row r="2" spans="2:10" x14ac:dyDescent="0.25">
      <c r="B2" s="9" t="s">
        <v>26</v>
      </c>
    </row>
    <row r="4" spans="2:10" ht="15.75" customHeight="1" x14ac:dyDescent="0.25">
      <c r="B4" s="17" t="s">
        <v>2</v>
      </c>
      <c r="C4" s="16" t="s">
        <v>0</v>
      </c>
      <c r="D4" s="16"/>
    </row>
    <row r="5" spans="2:10" x14ac:dyDescent="0.25">
      <c r="B5" s="18"/>
      <c r="C5" s="1" t="s">
        <v>20</v>
      </c>
      <c r="D5" s="1" t="s">
        <v>18</v>
      </c>
      <c r="E5" s="7"/>
      <c r="F5" s="7"/>
      <c r="G5" s="7"/>
      <c r="H5" s="7"/>
      <c r="I5" s="7"/>
      <c r="J5" s="7"/>
    </row>
    <row r="6" spans="2:10" x14ac:dyDescent="0.25">
      <c r="B6" s="2">
        <v>0.5</v>
      </c>
      <c r="C6" s="2">
        <v>0.41718749999999999</v>
      </c>
      <c r="D6" s="2">
        <v>0.392578125</v>
      </c>
      <c r="E6" s="7"/>
      <c r="F6" s="7"/>
      <c r="G6" s="7"/>
      <c r="H6" s="7"/>
      <c r="I6" s="7"/>
      <c r="J6" s="7"/>
    </row>
    <row r="7" spans="2:10" x14ac:dyDescent="0.25">
      <c r="B7" s="2">
        <v>0.7</v>
      </c>
      <c r="C7" s="2">
        <v>0.58476562499999996</v>
      </c>
      <c r="D7" s="2">
        <v>0.53437500000000004</v>
      </c>
      <c r="E7" s="7"/>
      <c r="F7" s="7"/>
      <c r="G7" s="7"/>
      <c r="H7" s="7"/>
      <c r="I7" s="7"/>
      <c r="J7" s="7"/>
    </row>
    <row r="8" spans="2:10" x14ac:dyDescent="0.25">
      <c r="B8" s="2">
        <v>1</v>
      </c>
      <c r="C8" s="2">
        <v>0.87421875000000004</v>
      </c>
      <c r="D8" s="2">
        <v>0.79804687500000004</v>
      </c>
      <c r="E8" s="7"/>
      <c r="F8" s="7"/>
      <c r="G8" s="7"/>
      <c r="H8" s="7"/>
      <c r="I8" s="7"/>
      <c r="J8" s="7"/>
    </row>
    <row r="9" spans="2:10" x14ac:dyDescent="0.25">
      <c r="B9" s="2">
        <v>1.6</v>
      </c>
      <c r="C9" s="2">
        <v>1.6136718750000001</v>
      </c>
      <c r="D9" s="2">
        <v>1.4332031249999999</v>
      </c>
      <c r="E9" s="7"/>
      <c r="F9" s="7"/>
      <c r="G9" s="7"/>
      <c r="H9" s="7"/>
      <c r="I9" s="7"/>
      <c r="J9" s="7"/>
    </row>
    <row r="10" spans="2:10" x14ac:dyDescent="0.25">
      <c r="B10" s="2">
        <v>2</v>
      </c>
      <c r="C10" s="2">
        <v>2.2042968749999998</v>
      </c>
      <c r="D10" s="2">
        <v>1.932421875</v>
      </c>
      <c r="E10" s="7"/>
      <c r="F10" s="7"/>
      <c r="G10" s="7"/>
      <c r="H10" s="7"/>
      <c r="I10" s="7"/>
      <c r="J10" s="7"/>
    </row>
    <row r="11" spans="2:10" x14ac:dyDescent="0.25">
      <c r="B11" s="2">
        <v>2.5</v>
      </c>
      <c r="C11" s="2">
        <v>3.0093749999999999</v>
      </c>
      <c r="D11" s="2">
        <v>2.6062500000000002</v>
      </c>
      <c r="E11" s="7"/>
      <c r="F11" s="7"/>
      <c r="G11" s="7"/>
      <c r="H11" s="7"/>
      <c r="I11" s="7"/>
      <c r="J11" s="7"/>
    </row>
    <row r="12" spans="2:10" x14ac:dyDescent="0.25">
      <c r="B12" s="2">
        <v>3</v>
      </c>
      <c r="C12" s="2">
        <v>3.9164062500000001</v>
      </c>
      <c r="D12" s="2">
        <v>3.3773437500000001</v>
      </c>
      <c r="E12" s="7"/>
      <c r="F12" s="7"/>
      <c r="G12" s="7"/>
      <c r="H12" s="7"/>
      <c r="I12" s="7"/>
      <c r="J12" s="7"/>
    </row>
    <row r="13" spans="2:10" x14ac:dyDescent="0.25">
      <c r="B13" s="2">
        <v>3.5</v>
      </c>
      <c r="C13" s="2">
        <v>4.8937499999999998</v>
      </c>
      <c r="D13" s="2">
        <v>4.6511718750000002</v>
      </c>
      <c r="E13" s="7"/>
      <c r="F13" s="7"/>
      <c r="G13" s="7"/>
      <c r="H13" s="7"/>
      <c r="I13" s="7"/>
      <c r="J13" s="7"/>
    </row>
    <row r="14" spans="2:10" x14ac:dyDescent="0.25">
      <c r="B14" s="2">
        <v>4</v>
      </c>
      <c r="C14" s="2">
        <v>5.9191406249999998</v>
      </c>
      <c r="D14" s="2">
        <v>5.1117187499999996</v>
      </c>
      <c r="E14" s="7"/>
      <c r="F14" s="7"/>
      <c r="G14" s="7"/>
      <c r="H14" s="7"/>
      <c r="I14" s="7"/>
      <c r="J14" s="7"/>
    </row>
    <row r="15" spans="2:10" x14ac:dyDescent="0.25">
      <c r="C15" s="7"/>
      <c r="D15" s="7"/>
      <c r="E15" s="7"/>
      <c r="F15" s="7"/>
      <c r="G15" s="7"/>
      <c r="H15" s="7"/>
      <c r="I15" s="7"/>
      <c r="J15" s="7"/>
    </row>
    <row r="16" spans="2:10" x14ac:dyDescent="0.25">
      <c r="B16" s="8" t="s">
        <v>19</v>
      </c>
      <c r="C16" s="7"/>
      <c r="D16" s="7"/>
      <c r="E16" s="7"/>
      <c r="F16" s="7"/>
      <c r="G16" s="7"/>
      <c r="H16" s="7"/>
      <c r="I16" s="7"/>
      <c r="J16" s="7"/>
    </row>
  </sheetData>
  <mergeCells count="2">
    <mergeCell ref="C4:D4"/>
    <mergeCell ref="B4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workbookViewId="0">
      <selection activeCell="B19" sqref="B19"/>
    </sheetView>
  </sheetViews>
  <sheetFormatPr defaultRowHeight="15" x14ac:dyDescent="0.25"/>
  <cols>
    <col min="1" max="1" width="1.140625" customWidth="1"/>
    <col min="2" max="2" width="14.5703125" customWidth="1"/>
    <col min="3" max="3" width="16.42578125" customWidth="1"/>
    <col min="4" max="4" width="16.28515625" customWidth="1"/>
  </cols>
  <sheetData>
    <row r="1" spans="2:4" ht="7.5" customHeight="1" x14ac:dyDescent="0.25"/>
    <row r="2" spans="2:4" x14ac:dyDescent="0.25">
      <c r="B2" s="6" t="s">
        <v>21</v>
      </c>
    </row>
    <row r="4" spans="2:4" x14ac:dyDescent="0.25">
      <c r="B4" s="11" t="s">
        <v>2</v>
      </c>
      <c r="C4" s="11" t="s">
        <v>22</v>
      </c>
      <c r="D4" s="11"/>
    </row>
    <row r="5" spans="2:4" x14ac:dyDescent="0.25">
      <c r="B5" s="11"/>
      <c r="C5" s="1" t="s">
        <v>23</v>
      </c>
      <c r="D5" s="1" t="s">
        <v>24</v>
      </c>
    </row>
    <row r="6" spans="2:4" x14ac:dyDescent="0.25">
      <c r="B6" s="2">
        <v>0.5</v>
      </c>
      <c r="C6" s="2">
        <v>0.11953125000000001</v>
      </c>
      <c r="D6" s="2">
        <v>0.15</v>
      </c>
    </row>
    <row r="7" spans="2:4" x14ac:dyDescent="0.25">
      <c r="B7" s="2">
        <v>0.7</v>
      </c>
      <c r="C7" s="2">
        <v>0.19218750000000001</v>
      </c>
      <c r="D7" s="2">
        <v>0.25078125000000001</v>
      </c>
    </row>
    <row r="8" spans="2:4" x14ac:dyDescent="0.25">
      <c r="B8" s="2">
        <v>1</v>
      </c>
      <c r="C8" s="2">
        <v>0.31992187500000002</v>
      </c>
      <c r="D8" s="2">
        <v>0.42070312500000001</v>
      </c>
    </row>
    <row r="9" spans="2:4" x14ac:dyDescent="0.25">
      <c r="B9" s="2">
        <v>1.6</v>
      </c>
      <c r="C9" s="2">
        <v>0.63398437500000004</v>
      </c>
      <c r="D9" s="2">
        <v>0.84375</v>
      </c>
    </row>
    <row r="10" spans="2:4" x14ac:dyDescent="0.25">
      <c r="B10" s="2">
        <v>2</v>
      </c>
      <c r="C10" s="2">
        <v>0.87773437499999996</v>
      </c>
      <c r="D10" s="2">
        <v>1.173046875</v>
      </c>
    </row>
    <row r="11" spans="2:4" x14ac:dyDescent="0.25">
      <c r="B11" s="2">
        <v>2.5</v>
      </c>
      <c r="C11" s="2">
        <v>1.2222656249999999</v>
      </c>
      <c r="D11" s="2">
        <v>1.627734375</v>
      </c>
    </row>
    <row r="12" spans="2:4" x14ac:dyDescent="0.25">
      <c r="B12" s="2">
        <v>3</v>
      </c>
      <c r="C12" s="2">
        <v>1.594921875</v>
      </c>
      <c r="D12" s="2">
        <v>2.1363281249999999</v>
      </c>
    </row>
    <row r="13" spans="2:4" x14ac:dyDescent="0.25">
      <c r="B13" s="2">
        <v>3.5</v>
      </c>
      <c r="C13" s="2">
        <v>2.0179687500000001</v>
      </c>
      <c r="D13" s="2">
        <v>2.6730468749999998</v>
      </c>
    </row>
    <row r="14" spans="2:4" x14ac:dyDescent="0.25">
      <c r="B14" s="2">
        <v>4</v>
      </c>
      <c r="C14" s="2">
        <v>2.4679687499999998</v>
      </c>
      <c r="D14" s="2">
        <v>3.2531249999999998</v>
      </c>
    </row>
    <row r="16" spans="2:4" x14ac:dyDescent="0.25">
      <c r="B16" t="s">
        <v>27</v>
      </c>
    </row>
    <row r="17" spans="2:2" x14ac:dyDescent="0.25">
      <c r="B17" t="s">
        <v>28</v>
      </c>
    </row>
    <row r="18" spans="2:2" x14ac:dyDescent="0.25">
      <c r="B18" t="s">
        <v>29</v>
      </c>
    </row>
  </sheetData>
  <mergeCells count="2">
    <mergeCell ref="C4:D4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Дистанции замедления</vt:lpstr>
      <vt:lpstr>Время разгона и замедления</vt:lpstr>
      <vt:lpstr>Selt</vt:lpstr>
      <vt:lpstr>BX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Kan</dc:creator>
  <cp:lastModifiedBy>Sergey Kan</cp:lastModifiedBy>
  <dcterms:created xsi:type="dcterms:W3CDTF">2017-10-26T10:51:20Z</dcterms:created>
  <dcterms:modified xsi:type="dcterms:W3CDTF">2017-10-30T07:11:19Z</dcterms:modified>
</cp:coreProperties>
</file>